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прил 8 Р и ПР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14"/>
  <c r="F39" l="1"/>
  <c r="F37"/>
  <c r="F35"/>
  <c r="F31"/>
  <c r="F26"/>
  <c r="F22"/>
  <c r="F20"/>
  <c r="F14"/>
  <c r="F41" l="1"/>
  <c r="E39"/>
  <c r="E37"/>
  <c r="E35"/>
  <c r="E31"/>
  <c r="E41" s="1"/>
  <c r="E26"/>
  <c r="E22"/>
  <c r="E20"/>
  <c r="E14"/>
</calcChain>
</file>

<file path=xl/sharedStrings.xml><?xml version="1.0" encoding="utf-8"?>
<sst xmlns="http://schemas.openxmlformats.org/spreadsheetml/2006/main" count="76" uniqueCount="52">
  <si>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</si>
  <si>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</si>
  <si>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</si>
  <si>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</si>
  <si>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</si>
  <si>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</si>
  <si>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</si>
  <si>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</si>
  <si>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</si>
  <si>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</si>
  <si>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</si>
  <si>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</si>
  <si>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</si>
  <si>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</si>
  <si>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</si>
  <si>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</si>
  <si>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</si>
  <si>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</si>
  <si>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</si>
  <si>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</si>
  <si>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</si>
  <si>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</si>
  <si>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</si>
  <si>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</si>
  <si>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</si>
  <si>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</si>
  <si>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</si>
  <si>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</si>
  <si>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</si>
  <si>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</si>
  <si>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</si>
  <si>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</si>
  <si>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</si>
  <si>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</si>
  <si>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</si>
  <si>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</si>
  <si>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</si>
  <si>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</si>
  <si>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</si>
  <si>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</si>
  <si>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</si>
  <si>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</si>
  <si>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</si>
  <si>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Приложение № 2</t>
  </si>
  <si>
    <t>Дорожное хозяйство (дорожные фонды)</t>
  </si>
  <si>
    <t>09</t>
  </si>
  <si>
    <t>от 29.06.2016 г.   № 224</t>
  </si>
  <si>
    <t xml:space="preserve">% исполнения
</t>
  </si>
  <si>
    <t>2016 год</t>
  </si>
  <si>
    <t>от 00.00.2016 г.   № 000</t>
  </si>
  <si>
    <t>Исполнение бюджета городского поселения Игрим за 1 полугодие 2016 года по распределению бюджетных ассигнований по разделам и подразделам классификации расходов бюджета городского поселения Игрим</t>
  </si>
  <si>
    <t xml:space="preserve">Исполнено за 1 полугодие
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</si>
</sst>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000"/>
    <numFmt numFmtId="166" formatCode="00;;"/>
    <numFmt numFmtId="167" formatCode="0000"/>
    <numFmt numFmtId="168" formatCode="0.0"/>
    <numFmt numFmtId="169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/>
    <xf numFmtId="169" fontId="7" fillId="0" borderId="1" xfId="0" applyNumberFormat="1" applyFont="1" applyBorder="1" applyAlignment="1">
      <alignment horizontal="center" vertical="top" wrapText="1"/>
    </xf>
    <xf numFmtId="168" fontId="3" fillId="0" borderId="1" xfId="1" applyNumberFormat="1" applyFont="1" applyFill="1" applyBorder="1"/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="120" zoomScaleNormal="120" workbookViewId="0">
      <selection activeCell="A6" sqref="A6:XFD9"/>
    </sheetView>
  </sheetViews>
  <sheetFormatPr defaultColWidth="11.140625" defaultRowHeight="12.75"/>
  <cols>
    <col min="1" max="1" width="6.140625" style="1" customWidth="1"/>
    <col min="2" max="2" width="51.5703125" style="1" customWidth="1"/>
    <col min="3" max="3" width="5.7109375" style="2" customWidth="1"/>
    <col min="4" max="4" width="4.7109375" style="2" customWidth="1"/>
    <col min="5" max="6" width="10.5703125" style="1" customWidth="1"/>
    <col min="7" max="7" width="9.42578125" style="1" customWidth="1"/>
    <col min="8" max="16384" width="11.140625" style="1"/>
  </cols>
  <sheetData>
    <row r="1" spans="1:7" ht="12.75" customHeight="1">
      <c r="A1" s="21"/>
      <c r="B1" s="21"/>
      <c r="C1" s="20"/>
      <c r="D1" s="20"/>
      <c r="E1" s="16" t="s">
        <v>43</v>
      </c>
      <c r="F1" s="16"/>
    </row>
    <row r="2" spans="1:7" ht="12.75" customHeight="1">
      <c r="A2" s="19"/>
      <c r="B2" s="19"/>
      <c r="C2" s="18"/>
      <c r="D2" s="18"/>
      <c r="E2" s="16" t="s">
        <v>42</v>
      </c>
      <c r="F2" s="16"/>
    </row>
    <row r="3" spans="1:7" ht="12.75" customHeight="1">
      <c r="A3" s="17"/>
      <c r="B3" s="17"/>
      <c r="C3" s="18"/>
      <c r="D3" s="18"/>
      <c r="E3" s="16" t="s">
        <v>41</v>
      </c>
      <c r="F3" s="16"/>
    </row>
    <row r="4" spans="1:7" ht="12.75" customHeight="1">
      <c r="A4" s="17"/>
      <c r="B4" s="17"/>
      <c r="C4" s="18"/>
      <c r="D4" s="18"/>
      <c r="E4" s="16" t="s">
        <v>49</v>
      </c>
      <c r="F4" s="16"/>
    </row>
    <row r="5" spans="1:7" ht="8.25" customHeight="1"/>
    <row r="6" spans="1:7" ht="12.75" hidden="1" customHeight="1">
      <c r="A6" s="21"/>
      <c r="B6" s="21"/>
      <c r="C6" s="20"/>
      <c r="D6" s="20"/>
      <c r="E6" s="16" t="s">
        <v>43</v>
      </c>
      <c r="F6" s="16"/>
    </row>
    <row r="7" spans="1:7" ht="12.75" hidden="1" customHeight="1">
      <c r="A7" s="19"/>
      <c r="B7" s="19"/>
      <c r="C7" s="18"/>
      <c r="D7" s="18"/>
      <c r="E7" s="16" t="s">
        <v>42</v>
      </c>
      <c r="F7" s="16"/>
    </row>
    <row r="8" spans="1:7" ht="12.75" hidden="1" customHeight="1">
      <c r="A8" s="17"/>
      <c r="B8" s="17"/>
      <c r="C8" s="18"/>
      <c r="D8" s="18"/>
      <c r="E8" s="16" t="s">
        <v>41</v>
      </c>
      <c r="F8" s="16"/>
    </row>
    <row r="9" spans="1:7" ht="12.75" hidden="1" customHeight="1">
      <c r="A9" s="17"/>
      <c r="B9" s="17"/>
      <c r="C9" s="18"/>
      <c r="D9" s="18"/>
      <c r="E9" s="16" t="s">
        <v>46</v>
      </c>
      <c r="F9" s="16"/>
    </row>
    <row r="10" spans="1:7" ht="60.75" customHeight="1">
      <c r="B10" s="27" t="s">
        <v>50</v>
      </c>
      <c r="C10" s="27"/>
      <c r="D10" s="27"/>
      <c r="E10" s="27"/>
      <c r="F10" s="23"/>
    </row>
    <row r="11" spans="1:7" ht="10.5" customHeight="1">
      <c r="B11" s="15"/>
      <c r="C11" s="15"/>
      <c r="D11" s="15"/>
      <c r="E11" s="14" t="s">
        <v>40</v>
      </c>
      <c r="F11" s="14"/>
    </row>
    <row r="12" spans="1:7" ht="25.5" customHeight="1">
      <c r="B12" s="13" t="s">
        <v>39</v>
      </c>
      <c r="C12" s="5" t="s">
        <v>38</v>
      </c>
      <c r="D12" s="5" t="s">
        <v>37</v>
      </c>
      <c r="E12" s="12" t="s">
        <v>36</v>
      </c>
      <c r="F12" s="25" t="s">
        <v>51</v>
      </c>
      <c r="G12" s="25" t="s">
        <v>47</v>
      </c>
    </row>
    <row r="13" spans="1:7">
      <c r="B13" s="13"/>
      <c r="C13" s="5"/>
      <c r="D13" s="5"/>
      <c r="E13" s="12">
        <v>2016</v>
      </c>
      <c r="F13" s="12" t="s">
        <v>48</v>
      </c>
      <c r="G13" s="24"/>
    </row>
    <row r="14" spans="1:7">
      <c r="B14" s="11" t="s">
        <v>35</v>
      </c>
      <c r="C14" s="10">
        <v>1</v>
      </c>
      <c r="D14" s="6" t="s">
        <v>4</v>
      </c>
      <c r="E14" s="22">
        <f>SUM(E15:E19)</f>
        <v>48043.399999999994</v>
      </c>
      <c r="F14" s="22">
        <f>SUM(F15:F19)</f>
        <v>24321.200000000001</v>
      </c>
      <c r="G14" s="26">
        <f>F14/E14*100</f>
        <v>50.623394680642932</v>
      </c>
    </row>
    <row r="15" spans="1:7" ht="24">
      <c r="B15" s="11" t="s">
        <v>34</v>
      </c>
      <c r="C15" s="10">
        <v>1</v>
      </c>
      <c r="D15" s="10">
        <v>2</v>
      </c>
      <c r="E15" s="22">
        <v>1785</v>
      </c>
      <c r="F15" s="22">
        <v>1362.6</v>
      </c>
      <c r="G15" s="26">
        <f t="shared" ref="G15:G41" si="0">F15/E15*100</f>
        <v>76.336134453781511</v>
      </c>
    </row>
    <row r="16" spans="1:7" ht="36">
      <c r="B16" s="11" t="s">
        <v>33</v>
      </c>
      <c r="C16" s="10">
        <v>1</v>
      </c>
      <c r="D16" s="10">
        <v>4</v>
      </c>
      <c r="E16" s="22">
        <v>23969.7</v>
      </c>
      <c r="F16" s="22">
        <v>12777.7</v>
      </c>
      <c r="G16" s="26">
        <f t="shared" si="0"/>
        <v>53.307717660212681</v>
      </c>
    </row>
    <row r="17" spans="2:7" ht="24">
      <c r="B17" s="8" t="s">
        <v>32</v>
      </c>
      <c r="C17" s="10">
        <v>1</v>
      </c>
      <c r="D17" s="10">
        <v>6</v>
      </c>
      <c r="E17" s="22">
        <v>47.5</v>
      </c>
      <c r="F17" s="22">
        <v>47.5</v>
      </c>
      <c r="G17" s="26">
        <f t="shared" si="0"/>
        <v>100</v>
      </c>
    </row>
    <row r="18" spans="2:7">
      <c r="B18" s="11" t="s">
        <v>31</v>
      </c>
      <c r="C18" s="10">
        <v>1</v>
      </c>
      <c r="D18" s="10">
        <v>11</v>
      </c>
      <c r="E18" s="22">
        <v>50</v>
      </c>
      <c r="F18" s="22">
        <v>0</v>
      </c>
      <c r="G18" s="26">
        <f t="shared" si="0"/>
        <v>0</v>
      </c>
    </row>
    <row r="19" spans="2:7">
      <c r="B19" s="11" t="s">
        <v>30</v>
      </c>
      <c r="C19" s="10">
        <v>1</v>
      </c>
      <c r="D19" s="10">
        <v>13</v>
      </c>
      <c r="E19" s="22">
        <v>22191.199999999997</v>
      </c>
      <c r="F19" s="22">
        <v>10133.4</v>
      </c>
      <c r="G19" s="26">
        <f t="shared" si="0"/>
        <v>45.664047009625442</v>
      </c>
    </row>
    <row r="20" spans="2:7">
      <c r="B20" s="9" t="s">
        <v>29</v>
      </c>
      <c r="C20" s="10">
        <v>2</v>
      </c>
      <c r="D20" s="6" t="s">
        <v>4</v>
      </c>
      <c r="E20" s="22">
        <f>E21</f>
        <v>1200</v>
      </c>
      <c r="F20" s="22">
        <f>F21</f>
        <v>934.7</v>
      </c>
      <c r="G20" s="26">
        <f t="shared" si="0"/>
        <v>77.891666666666666</v>
      </c>
    </row>
    <row r="21" spans="2:7">
      <c r="B21" s="8" t="s">
        <v>28</v>
      </c>
      <c r="C21" s="10">
        <v>2</v>
      </c>
      <c r="D21" s="10">
        <v>3</v>
      </c>
      <c r="E21" s="22">
        <v>1200</v>
      </c>
      <c r="F21" s="22">
        <v>934.7</v>
      </c>
      <c r="G21" s="26">
        <f t="shared" si="0"/>
        <v>77.891666666666666</v>
      </c>
    </row>
    <row r="22" spans="2:7" ht="24">
      <c r="B22" s="9" t="s">
        <v>27</v>
      </c>
      <c r="C22" s="10">
        <v>3</v>
      </c>
      <c r="D22" s="6" t="s">
        <v>4</v>
      </c>
      <c r="E22" s="22">
        <f>SUM(E23:E25)</f>
        <v>338.3</v>
      </c>
      <c r="F22" s="22">
        <f>SUM(F23:F25)</f>
        <v>45.8</v>
      </c>
      <c r="G22" s="26">
        <f t="shared" si="0"/>
        <v>13.538279633461423</v>
      </c>
    </row>
    <row r="23" spans="2:7">
      <c r="B23" s="9" t="s">
        <v>26</v>
      </c>
      <c r="C23" s="10">
        <v>3</v>
      </c>
      <c r="D23" s="10">
        <v>4</v>
      </c>
      <c r="E23" s="22">
        <v>235</v>
      </c>
      <c r="F23" s="22">
        <v>45.8</v>
      </c>
      <c r="G23" s="26">
        <f t="shared" si="0"/>
        <v>19.48936170212766</v>
      </c>
    </row>
    <row r="24" spans="2:7" ht="24">
      <c r="B24" s="9" t="s">
        <v>25</v>
      </c>
      <c r="C24" s="10">
        <v>3</v>
      </c>
      <c r="D24" s="10">
        <v>9</v>
      </c>
      <c r="E24" s="22">
        <v>70</v>
      </c>
      <c r="F24" s="22">
        <v>0</v>
      </c>
      <c r="G24" s="26">
        <f t="shared" si="0"/>
        <v>0</v>
      </c>
    </row>
    <row r="25" spans="2:7" ht="24">
      <c r="B25" s="7" t="s">
        <v>24</v>
      </c>
      <c r="C25" s="10">
        <v>3</v>
      </c>
      <c r="D25" s="10">
        <v>14</v>
      </c>
      <c r="E25" s="22">
        <v>33.299999999999997</v>
      </c>
      <c r="F25" s="22">
        <v>0</v>
      </c>
      <c r="G25" s="26">
        <f t="shared" si="0"/>
        <v>0</v>
      </c>
    </row>
    <row r="26" spans="2:7">
      <c r="B26" s="9" t="s">
        <v>23</v>
      </c>
      <c r="C26" s="6" t="s">
        <v>19</v>
      </c>
      <c r="D26" s="6" t="s">
        <v>4</v>
      </c>
      <c r="E26" s="22">
        <f>SUM(E27:E30)</f>
        <v>18009.7</v>
      </c>
      <c r="F26" s="22">
        <f>SUM(F27:F30)</f>
        <v>5809.9</v>
      </c>
      <c r="G26" s="26">
        <f t="shared" si="0"/>
        <v>32.259837754099173</v>
      </c>
    </row>
    <row r="27" spans="2:7">
      <c r="B27" s="9" t="s">
        <v>22</v>
      </c>
      <c r="C27" s="6" t="s">
        <v>19</v>
      </c>
      <c r="D27" s="6" t="s">
        <v>1</v>
      </c>
      <c r="E27" s="22">
        <v>5551</v>
      </c>
      <c r="F27" s="22">
        <v>1827.8</v>
      </c>
      <c r="G27" s="26">
        <f t="shared" si="0"/>
        <v>32.927400468384072</v>
      </c>
    </row>
    <row r="28" spans="2:7">
      <c r="B28" s="9" t="s">
        <v>21</v>
      </c>
      <c r="C28" s="6" t="s">
        <v>19</v>
      </c>
      <c r="D28" s="6" t="s">
        <v>9</v>
      </c>
      <c r="E28" s="22">
        <v>1578.7</v>
      </c>
      <c r="F28" s="22">
        <v>11.7</v>
      </c>
      <c r="G28" s="26">
        <f t="shared" si="0"/>
        <v>0.74111610819028306</v>
      </c>
    </row>
    <row r="29" spans="2:7">
      <c r="B29" s="9" t="s">
        <v>44</v>
      </c>
      <c r="C29" s="6" t="s">
        <v>19</v>
      </c>
      <c r="D29" s="6" t="s">
        <v>45</v>
      </c>
      <c r="E29" s="22">
        <v>9625</v>
      </c>
      <c r="F29" s="22">
        <v>3639</v>
      </c>
      <c r="G29" s="26">
        <f t="shared" si="0"/>
        <v>37.807792207792204</v>
      </c>
    </row>
    <row r="30" spans="2:7">
      <c r="B30" s="9" t="s">
        <v>20</v>
      </c>
      <c r="C30" s="6" t="s">
        <v>19</v>
      </c>
      <c r="D30" s="6" t="s">
        <v>6</v>
      </c>
      <c r="E30" s="22">
        <v>1255</v>
      </c>
      <c r="F30" s="22">
        <v>331.4</v>
      </c>
      <c r="G30" s="26">
        <f t="shared" si="0"/>
        <v>26.40637450199203</v>
      </c>
    </row>
    <row r="31" spans="2:7">
      <c r="B31" s="9" t="s">
        <v>18</v>
      </c>
      <c r="C31" s="6" t="s">
        <v>13</v>
      </c>
      <c r="D31" s="6" t="s">
        <v>4</v>
      </c>
      <c r="E31" s="22">
        <f>SUM(E32:E34)</f>
        <v>41850.6</v>
      </c>
      <c r="F31" s="22">
        <f>SUM(F32:F34)</f>
        <v>6366.1</v>
      </c>
      <c r="G31" s="26">
        <f t="shared" si="0"/>
        <v>15.211490396792401</v>
      </c>
    </row>
    <row r="32" spans="2:7">
      <c r="B32" s="9" t="s">
        <v>17</v>
      </c>
      <c r="C32" s="6" t="s">
        <v>13</v>
      </c>
      <c r="D32" s="6" t="s">
        <v>1</v>
      </c>
      <c r="E32" s="22">
        <v>8056.6</v>
      </c>
      <c r="F32" s="22">
        <v>405.1</v>
      </c>
      <c r="G32" s="26">
        <f t="shared" si="0"/>
        <v>5.0281756572251322</v>
      </c>
    </row>
    <row r="33" spans="2:7">
      <c r="B33" s="9" t="s">
        <v>16</v>
      </c>
      <c r="C33" s="6" t="s">
        <v>13</v>
      </c>
      <c r="D33" s="6" t="s">
        <v>15</v>
      </c>
      <c r="E33" s="22">
        <v>27355.1</v>
      </c>
      <c r="F33" s="22">
        <v>4756.8999999999996</v>
      </c>
      <c r="G33" s="26">
        <f t="shared" si="0"/>
        <v>17.389444747048994</v>
      </c>
    </row>
    <row r="34" spans="2:7">
      <c r="B34" s="9" t="s">
        <v>14</v>
      </c>
      <c r="C34" s="6" t="s">
        <v>13</v>
      </c>
      <c r="D34" s="6" t="s">
        <v>12</v>
      </c>
      <c r="E34" s="22">
        <v>6438.9</v>
      </c>
      <c r="F34" s="22">
        <v>1204.0999999999999</v>
      </c>
      <c r="G34" s="26">
        <f t="shared" si="0"/>
        <v>18.700399136498469</v>
      </c>
    </row>
    <row r="35" spans="2:7">
      <c r="B35" s="7" t="s">
        <v>11</v>
      </c>
      <c r="C35" s="6" t="s">
        <v>9</v>
      </c>
      <c r="D35" s="6" t="s">
        <v>4</v>
      </c>
      <c r="E35" s="22">
        <f>SUM(E36)</f>
        <v>17230.300000000003</v>
      </c>
      <c r="F35" s="22">
        <f>SUM(F36)</f>
        <v>6877.7</v>
      </c>
      <c r="G35" s="26">
        <f t="shared" si="0"/>
        <v>39.916310220947977</v>
      </c>
    </row>
    <row r="36" spans="2:7">
      <c r="B36" s="7" t="s">
        <v>10</v>
      </c>
      <c r="C36" s="6" t="s">
        <v>9</v>
      </c>
      <c r="D36" s="6" t="s">
        <v>1</v>
      </c>
      <c r="E36" s="22">
        <v>17230.300000000003</v>
      </c>
      <c r="F36" s="22">
        <v>6877.7</v>
      </c>
      <c r="G36" s="26">
        <f t="shared" si="0"/>
        <v>39.916310220947977</v>
      </c>
    </row>
    <row r="37" spans="2:7">
      <c r="B37" s="9" t="s">
        <v>8</v>
      </c>
      <c r="C37" s="6">
        <v>10</v>
      </c>
      <c r="D37" s="6" t="s">
        <v>4</v>
      </c>
      <c r="E37" s="22">
        <f>E38</f>
        <v>300</v>
      </c>
      <c r="F37" s="22">
        <f>F38</f>
        <v>150</v>
      </c>
      <c r="G37" s="26">
        <f t="shared" si="0"/>
        <v>50</v>
      </c>
    </row>
    <row r="38" spans="2:7">
      <c r="B38" s="9" t="s">
        <v>7</v>
      </c>
      <c r="C38" s="6" t="s">
        <v>6</v>
      </c>
      <c r="D38" s="6" t="s">
        <v>1</v>
      </c>
      <c r="E38" s="22">
        <v>300</v>
      </c>
      <c r="F38" s="22">
        <v>150</v>
      </c>
      <c r="G38" s="26">
        <f t="shared" si="0"/>
        <v>50</v>
      </c>
    </row>
    <row r="39" spans="2:7">
      <c r="B39" s="9" t="s">
        <v>5</v>
      </c>
      <c r="C39" s="6">
        <v>11</v>
      </c>
      <c r="D39" s="6" t="s">
        <v>4</v>
      </c>
      <c r="E39" s="22">
        <f>E40</f>
        <v>150</v>
      </c>
      <c r="F39" s="22">
        <f>F40</f>
        <v>111.6</v>
      </c>
      <c r="G39" s="26">
        <f t="shared" si="0"/>
        <v>74.400000000000006</v>
      </c>
    </row>
    <row r="40" spans="2:7">
      <c r="B40" s="9" t="s">
        <v>3</v>
      </c>
      <c r="C40" s="6" t="s">
        <v>2</v>
      </c>
      <c r="D40" s="6" t="s">
        <v>1</v>
      </c>
      <c r="E40" s="22">
        <v>150</v>
      </c>
      <c r="F40" s="22">
        <v>111.6</v>
      </c>
      <c r="G40" s="26">
        <f t="shared" si="0"/>
        <v>74.400000000000006</v>
      </c>
    </row>
    <row r="41" spans="2:7">
      <c r="B41" s="4" t="s">
        <v>0</v>
      </c>
      <c r="C41" s="5"/>
      <c r="D41" s="5"/>
      <c r="E41" s="3">
        <f>E14+E20+E22+E26+E31+E35+E37+E39</f>
        <v>127122.3</v>
      </c>
      <c r="F41" s="3">
        <f>F14+F20+F22+F26+F31+F35+F37+F39</f>
        <v>44616.999999999993</v>
      </c>
      <c r="G41" s="26">
        <f t="shared" si="0"/>
        <v>35.097697256893554</v>
      </c>
    </row>
  </sheetData>
  <mergeCells count="1">
    <mergeCell ref="B10:E10"/>
  </mergeCells>
  <pageMargins left="0.82677165354330717" right="0.23622047244094491" top="0" bottom="0" header="0.31496062992125984" footer="0.31496062992125984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эконом</cp:lastModifiedBy>
  <cp:lastPrinted>2016-06-27T05:39:09Z</cp:lastPrinted>
  <dcterms:created xsi:type="dcterms:W3CDTF">2015-11-19T09:08:37Z</dcterms:created>
  <dcterms:modified xsi:type="dcterms:W3CDTF">2016-08-10T05:45:35Z</dcterms:modified>
</cp:coreProperties>
</file>